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E\Dokumenti B&amp;B\GOLDEN S\PLAĆE RADNIKA I KAMATE\OBRAČUN KAMATA I OVRHA NA PLAĆE- 27.12.2022\"/>
    </mc:Choice>
  </mc:AlternateContent>
  <xr:revisionPtr revIDLastSave="0" documentId="13_ncr:1_{8471FA33-1ABC-4734-8271-18D10AEA3B74}" xr6:coauthVersionLast="47" xr6:coauthVersionMax="47" xr10:uidLastSave="{00000000-0000-0000-0000-000000000000}"/>
  <bookViews>
    <workbookView xWindow="2295" yWindow="2295" windowWidth="21600" windowHeight="11295" xr2:uid="{DB4A7658-970C-42C7-AB45-0F107146BFE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N24" i="1"/>
  <c r="N20" i="1"/>
  <c r="C12" i="1"/>
  <c r="C13" i="1"/>
  <c r="D12" i="1"/>
  <c r="D13" i="1"/>
  <c r="D11" i="1"/>
  <c r="C11" i="1"/>
  <c r="G14" i="1"/>
  <c r="B14" i="1"/>
  <c r="R12" i="1"/>
  <c r="R13" i="1"/>
  <c r="Q12" i="1"/>
  <c r="Q13" i="1"/>
  <c r="P12" i="1"/>
  <c r="P13" i="1"/>
  <c r="O12" i="1"/>
  <c r="O13" i="1"/>
  <c r="R11" i="1"/>
  <c r="Q11" i="1"/>
  <c r="P11" i="1"/>
  <c r="O11" i="1"/>
  <c r="B16" i="1" l="1"/>
  <c r="D14" i="1"/>
  <c r="D16" i="1" s="1"/>
  <c r="D29" i="1" s="1"/>
  <c r="E13" i="1"/>
  <c r="F13" i="1" s="1"/>
  <c r="H13" i="1" s="1"/>
  <c r="J13" i="1" s="1"/>
  <c r="E12" i="1"/>
  <c r="F12" i="1" s="1"/>
  <c r="H12" i="1" s="1"/>
  <c r="J12" i="1" s="1"/>
  <c r="E11" i="1"/>
  <c r="Q14" i="1"/>
  <c r="Q16" i="1" s="1"/>
  <c r="Q29" i="1" s="1"/>
  <c r="P14" i="1"/>
  <c r="P16" i="1" s="1"/>
  <c r="P29" i="1" s="1"/>
  <c r="R14" i="1"/>
  <c r="R16" i="1" s="1"/>
  <c r="R29" i="1" s="1"/>
  <c r="O14" i="1"/>
  <c r="O16" i="1" s="1"/>
  <c r="O29" i="1" s="1"/>
  <c r="C14" i="1"/>
  <c r="C16" i="1" s="1"/>
  <c r="C29" i="1" s="1"/>
  <c r="F11" i="1" l="1"/>
  <c r="F14" i="1" s="1"/>
  <c r="E14" i="1"/>
  <c r="L12" i="1"/>
  <c r="M12" i="1" s="1"/>
  <c r="N12" i="1" s="1"/>
  <c r="L13" i="1"/>
  <c r="M13" i="1" s="1"/>
  <c r="N13" i="1" s="1"/>
  <c r="H11" i="1" l="1"/>
  <c r="H14" i="1" s="1"/>
  <c r="J11" i="1" l="1"/>
  <c r="L11" i="1" s="1"/>
  <c r="L14" i="1" s="1"/>
  <c r="J14" i="1"/>
  <c r="M11" i="1"/>
  <c r="M14" i="1" s="1"/>
  <c r="M16" i="1" s="1"/>
  <c r="M29" i="1" s="1"/>
  <c r="N11" i="1" l="1"/>
  <c r="N14" i="1" s="1"/>
  <c r="N16" i="1" s="1"/>
  <c r="N29" i="1" s="1"/>
</calcChain>
</file>

<file path=xl/sharedStrings.xml><?xml version="1.0" encoding="utf-8"?>
<sst xmlns="http://schemas.openxmlformats.org/spreadsheetml/2006/main" count="84" uniqueCount="47">
  <si>
    <t>plaća</t>
  </si>
  <si>
    <t xml:space="preserve">MO </t>
  </si>
  <si>
    <t>MO</t>
  </si>
  <si>
    <t xml:space="preserve">ukupno </t>
  </si>
  <si>
    <t>dohodak</t>
  </si>
  <si>
    <t xml:space="preserve">osobni </t>
  </si>
  <si>
    <t xml:space="preserve">osnovica </t>
  </si>
  <si>
    <t>stopa</t>
  </si>
  <si>
    <t>iznos</t>
  </si>
  <si>
    <t>stop.</t>
  </si>
  <si>
    <t>ukupno</t>
  </si>
  <si>
    <t xml:space="preserve">Neto </t>
  </si>
  <si>
    <t>zdravstvo</t>
  </si>
  <si>
    <t xml:space="preserve">ozljeda </t>
  </si>
  <si>
    <t>zapošlj.</t>
  </si>
  <si>
    <t>bruto</t>
  </si>
  <si>
    <t>I.stup</t>
  </si>
  <si>
    <t>II.stup</t>
  </si>
  <si>
    <t>dopr.iz</t>
  </si>
  <si>
    <t>odbitak</t>
  </si>
  <si>
    <t>za porez</t>
  </si>
  <si>
    <t>porez.</t>
  </si>
  <si>
    <t>poreza</t>
  </si>
  <si>
    <t>prirez</t>
  </si>
  <si>
    <t>por.+prir.</t>
  </si>
  <si>
    <t>za isplatu</t>
  </si>
  <si>
    <t>lipanj 2009</t>
  </si>
  <si>
    <t>srpanj 2009</t>
  </si>
  <si>
    <t>kolovoz 2009</t>
  </si>
  <si>
    <t>invalida</t>
  </si>
  <si>
    <t xml:space="preserve"> </t>
  </si>
  <si>
    <t>GOLDEN S d.o.o. u stečaju</t>
  </si>
  <si>
    <t>FAŽANA, 43.istarske divizije 14</t>
  </si>
  <si>
    <t>OIB: 29562153587</t>
  </si>
  <si>
    <t>kta.na plće</t>
  </si>
  <si>
    <t>Sveuk.za isplatu</t>
  </si>
  <si>
    <t>uk.plaća s kta</t>
  </si>
  <si>
    <t>Ovr-74/12</t>
  </si>
  <si>
    <t>kta na Ovr-74/12</t>
  </si>
  <si>
    <t>ukupno Ovr-74/12</t>
  </si>
  <si>
    <t>Ovr-6403/16</t>
  </si>
  <si>
    <t>kta Ovr-6403/16</t>
  </si>
  <si>
    <t>ukupno Ovr-6403/16</t>
  </si>
  <si>
    <t>MAUROVIĆ (LAZIĆ) MIRANDA</t>
  </si>
  <si>
    <t>neto+ovr</t>
  </si>
  <si>
    <t>Iznos tražbine za isplatu</t>
  </si>
  <si>
    <t>ukupno plaće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</si>
</sst>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5" xfId="0" applyNumberFormat="1" applyFont="1" applyBorder="1"/>
    <xf numFmtId="4" fontId="1" fillId="0" borderId="5" xfId="0" applyNumberFormat="1" applyFont="1" applyBorder="1"/>
    <xf numFmtId="10" fontId="1" fillId="0" borderId="5" xfId="0" applyNumberFormat="1" applyFont="1" applyBorder="1"/>
    <xf numFmtId="4" fontId="3" fillId="0" borderId="5" xfId="0" applyNumberFormat="1" applyFont="1" applyBorder="1"/>
    <xf numFmtId="4" fontId="1" fillId="0" borderId="0" xfId="0" applyNumberFormat="1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3" xfId="0" applyNumberFormat="1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4" fontId="1" fillId="0" borderId="7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2" fillId="0" borderId="5" xfId="0" applyNumberFormat="1" applyFont="1" applyBorder="1"/>
    <xf numFmtId="4" fontId="2" fillId="0" borderId="5" xfId="0" applyNumberFormat="1" applyFont="1" applyBorder="1"/>
    <xf numFmtId="49" fontId="2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12" xfId="0" applyNumberFormat="1" applyFont="1" applyBorder="1"/>
    <xf numFmtId="4" fontId="2" fillId="0" borderId="7" xfId="0" applyNumberFormat="1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C8FC5-005C-4C0C-9949-82B3055A254E}">
  <dimension ref="A1:R36"/>
  <sheetViews>
    <sheetView tabSelected="1" workbookViewId="0">
      <selection activeCell="U13" sqref="U13"/>
    </sheetView>
  </sheetViews>
  <sheetFormatPr defaultRowHeight="12.75" x14ac:dyDescent="0.2"/>
  <cols>
    <col min="1" max="1" width="16.85546875" style="1" customWidth="1"/>
    <col min="2" max="2" width="8.85546875" style="1" bestFit="1" customWidth="1"/>
    <col min="3" max="5" width="7.85546875" style="1" bestFit="1" customWidth="1"/>
    <col min="6" max="6" width="8.85546875" style="1" bestFit="1" customWidth="1"/>
    <col min="7" max="7" width="7.5703125" style="1" customWidth="1"/>
    <col min="8" max="8" width="8.85546875" style="1" bestFit="1" customWidth="1"/>
    <col min="9" max="9" width="5.42578125" style="1" customWidth="1"/>
    <col min="10" max="10" width="7.85546875" style="1" bestFit="1" customWidth="1"/>
    <col min="11" max="11" width="5.7109375" style="1" customWidth="1"/>
    <col min="12" max="12" width="6.5703125" style="1" customWidth="1"/>
    <col min="13" max="13" width="9" style="1" customWidth="1"/>
    <col min="14" max="14" width="8.7109375" style="1" bestFit="1" customWidth="1"/>
    <col min="15" max="15" width="8.28515625" style="1" customWidth="1"/>
    <col min="16" max="16" width="7.7109375" style="1" customWidth="1"/>
    <col min="17" max="17" width="7.140625" style="1" customWidth="1"/>
    <col min="18" max="18" width="7.85546875" style="1" customWidth="1"/>
    <col min="19" max="16384" width="9.140625" style="1"/>
  </cols>
  <sheetData>
    <row r="1" spans="1:18" ht="15.75" x14ac:dyDescent="0.25">
      <c r="A1" s="23" t="s">
        <v>31</v>
      </c>
    </row>
    <row r="2" spans="1:18" x14ac:dyDescent="0.2">
      <c r="A2" s="1" t="s">
        <v>32</v>
      </c>
    </row>
    <row r="3" spans="1:18" x14ac:dyDescent="0.2">
      <c r="A3" s="1" t="s">
        <v>33</v>
      </c>
    </row>
    <row r="6" spans="1:18" ht="15.75" x14ac:dyDescent="0.25">
      <c r="A6" s="30" t="s">
        <v>45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8" spans="1:18" x14ac:dyDescent="0.2">
      <c r="A8" s="2" t="s">
        <v>43</v>
      </c>
      <c r="B8" s="2"/>
    </row>
    <row r="9" spans="1:18" s="12" customFormat="1" ht="15" customHeight="1" x14ac:dyDescent="0.2">
      <c r="A9" s="24" t="s">
        <v>0</v>
      </c>
      <c r="B9" s="8" t="s">
        <v>0</v>
      </c>
      <c r="C9" s="10" t="s">
        <v>1</v>
      </c>
      <c r="D9" s="8" t="s">
        <v>2</v>
      </c>
      <c r="E9" s="10" t="s">
        <v>3</v>
      </c>
      <c r="F9" s="24" t="s">
        <v>4</v>
      </c>
      <c r="G9" s="10" t="s">
        <v>5</v>
      </c>
      <c r="H9" s="8" t="s">
        <v>6</v>
      </c>
      <c r="I9" s="10" t="s">
        <v>7</v>
      </c>
      <c r="J9" s="8" t="s">
        <v>8</v>
      </c>
      <c r="K9" s="10" t="s">
        <v>9</v>
      </c>
      <c r="L9" s="8" t="s">
        <v>8</v>
      </c>
      <c r="M9" s="10" t="s">
        <v>10</v>
      </c>
      <c r="N9" s="8" t="s">
        <v>11</v>
      </c>
      <c r="O9" s="10" t="s">
        <v>12</v>
      </c>
      <c r="P9" s="8" t="s">
        <v>13</v>
      </c>
      <c r="Q9" s="11" t="s">
        <v>14</v>
      </c>
      <c r="R9" s="8" t="s">
        <v>14</v>
      </c>
    </row>
    <row r="10" spans="1:18" s="12" customFormat="1" x14ac:dyDescent="0.2">
      <c r="A10" s="25"/>
      <c r="B10" s="9" t="s">
        <v>15</v>
      </c>
      <c r="C10" s="13" t="s">
        <v>16</v>
      </c>
      <c r="D10" s="9" t="s">
        <v>17</v>
      </c>
      <c r="E10" s="13" t="s">
        <v>18</v>
      </c>
      <c r="F10" s="25"/>
      <c r="G10" s="13" t="s">
        <v>19</v>
      </c>
      <c r="H10" s="9" t="s">
        <v>20</v>
      </c>
      <c r="I10" s="14" t="s">
        <v>21</v>
      </c>
      <c r="J10" s="15" t="s">
        <v>22</v>
      </c>
      <c r="K10" s="14" t="s">
        <v>23</v>
      </c>
      <c r="L10" s="15" t="s">
        <v>23</v>
      </c>
      <c r="M10" s="13" t="s">
        <v>24</v>
      </c>
      <c r="N10" s="9" t="s">
        <v>25</v>
      </c>
      <c r="O10" s="14">
        <v>0.15</v>
      </c>
      <c r="P10" s="16">
        <v>5.0000000000000001E-3</v>
      </c>
      <c r="Q10" s="17"/>
      <c r="R10" s="9" t="s">
        <v>29</v>
      </c>
    </row>
    <row r="11" spans="1:18" x14ac:dyDescent="0.2">
      <c r="A11" s="3" t="s">
        <v>26</v>
      </c>
      <c r="B11" s="4">
        <v>3248.52</v>
      </c>
      <c r="C11" s="4">
        <f>B11*15/100</f>
        <v>487.27800000000002</v>
      </c>
      <c r="D11" s="4">
        <f>B11*5/100</f>
        <v>162.42600000000002</v>
      </c>
      <c r="E11" s="4">
        <f>(C11+D11)</f>
        <v>649.70400000000006</v>
      </c>
      <c r="F11" s="4">
        <f>(B11-E11)</f>
        <v>2598.8159999999998</v>
      </c>
      <c r="G11" s="4">
        <v>0</v>
      </c>
      <c r="H11" s="4">
        <f>(F11-G11)</f>
        <v>2598.8159999999998</v>
      </c>
      <c r="I11" s="4">
        <v>15</v>
      </c>
      <c r="J11" s="4">
        <f>(H11*I11/100)</f>
        <v>389.82239999999996</v>
      </c>
      <c r="K11" s="5">
        <v>7.4999999999999997E-2</v>
      </c>
      <c r="L11" s="4">
        <f>J11*K11</f>
        <v>29.236679999999996</v>
      </c>
      <c r="M11" s="4">
        <f>J11+L11</f>
        <v>419.05907999999994</v>
      </c>
      <c r="N11" s="4">
        <f>(F11-M11)</f>
        <v>2179.7569199999998</v>
      </c>
      <c r="O11" s="6">
        <f>(B11*15/100)</f>
        <v>487.27800000000002</v>
      </c>
      <c r="P11" s="6">
        <f>B11*0.5/100</f>
        <v>16.242599999999999</v>
      </c>
      <c r="Q11" s="6">
        <f>B11*1.6/100</f>
        <v>51.976320000000008</v>
      </c>
      <c r="R11" s="4">
        <f>B11*0.1/100</f>
        <v>3.2485200000000005</v>
      </c>
    </row>
    <row r="12" spans="1:18" x14ac:dyDescent="0.2">
      <c r="A12" s="3" t="s">
        <v>27</v>
      </c>
      <c r="B12" s="4">
        <v>3248.52</v>
      </c>
      <c r="C12" s="4">
        <f t="shared" ref="C12:C13" si="0">B12*15/100</f>
        <v>487.27800000000002</v>
      </c>
      <c r="D12" s="4">
        <f t="shared" ref="D12:D13" si="1">B12*5/100</f>
        <v>162.42600000000002</v>
      </c>
      <c r="E12" s="4">
        <f t="shared" ref="E12:E13" si="2">(C12+D12)</f>
        <v>649.70400000000006</v>
      </c>
      <c r="F12" s="4">
        <f t="shared" ref="F12:F13" si="3">(B12-E12)</f>
        <v>2598.8159999999998</v>
      </c>
      <c r="G12" s="4">
        <v>0</v>
      </c>
      <c r="H12" s="4">
        <f t="shared" ref="H12:H13" si="4">(F12-G12)</f>
        <v>2598.8159999999998</v>
      </c>
      <c r="I12" s="4">
        <v>15</v>
      </c>
      <c r="J12" s="4">
        <f t="shared" ref="J12:J13" si="5">(H12*I12/100)</f>
        <v>389.82239999999996</v>
      </c>
      <c r="K12" s="5">
        <v>7.4999999999999997E-2</v>
      </c>
      <c r="L12" s="4">
        <f t="shared" ref="L12:L13" si="6">J12*K12</f>
        <v>29.236679999999996</v>
      </c>
      <c r="M12" s="4">
        <f t="shared" ref="M12:M13" si="7">J12+L12</f>
        <v>419.05907999999994</v>
      </c>
      <c r="N12" s="4">
        <f t="shared" ref="N12:N13" si="8">(F12-M12)</f>
        <v>2179.7569199999998</v>
      </c>
      <c r="O12" s="6">
        <f t="shared" ref="O12:O13" si="9">(B12*15/100)</f>
        <v>487.27800000000002</v>
      </c>
      <c r="P12" s="6">
        <f t="shared" ref="P12:P13" si="10">B12*0.5/100</f>
        <v>16.242599999999999</v>
      </c>
      <c r="Q12" s="6">
        <f t="shared" ref="Q12:Q13" si="11">B12*1.6/100</f>
        <v>51.976320000000008</v>
      </c>
      <c r="R12" s="4">
        <f t="shared" ref="R12:R13" si="12">B12*0.1/100</f>
        <v>3.2485200000000005</v>
      </c>
    </row>
    <row r="13" spans="1:18" x14ac:dyDescent="0.2">
      <c r="A13" s="3" t="s">
        <v>28</v>
      </c>
      <c r="B13" s="4">
        <v>6229.14</v>
      </c>
      <c r="C13" s="4">
        <f t="shared" si="0"/>
        <v>934.37100000000009</v>
      </c>
      <c r="D13" s="4">
        <f t="shared" si="1"/>
        <v>311.45699999999999</v>
      </c>
      <c r="E13" s="4">
        <f t="shared" si="2"/>
        <v>1245.828</v>
      </c>
      <c r="F13" s="4">
        <f t="shared" si="3"/>
        <v>4983.3119999999999</v>
      </c>
      <c r="G13" s="4">
        <v>0</v>
      </c>
      <c r="H13" s="4">
        <f t="shared" si="4"/>
        <v>4983.3119999999999</v>
      </c>
      <c r="I13" s="4">
        <v>15</v>
      </c>
      <c r="J13" s="4">
        <f t="shared" si="5"/>
        <v>747.49679999999989</v>
      </c>
      <c r="K13" s="5">
        <v>7.4999999999999997E-2</v>
      </c>
      <c r="L13" s="4">
        <f t="shared" si="6"/>
        <v>56.062259999999988</v>
      </c>
      <c r="M13" s="4">
        <f t="shared" si="7"/>
        <v>803.55905999999993</v>
      </c>
      <c r="N13" s="4">
        <f t="shared" si="8"/>
        <v>4179.7529400000003</v>
      </c>
      <c r="O13" s="6">
        <f t="shared" si="9"/>
        <v>934.37100000000009</v>
      </c>
      <c r="P13" s="6">
        <f t="shared" si="10"/>
        <v>31.145700000000001</v>
      </c>
      <c r="Q13" s="6">
        <f t="shared" si="11"/>
        <v>99.666240000000016</v>
      </c>
      <c r="R13" s="4">
        <f t="shared" si="12"/>
        <v>6.229140000000001</v>
      </c>
    </row>
    <row r="14" spans="1:18" x14ac:dyDescent="0.2">
      <c r="A14" s="32" t="s">
        <v>46</v>
      </c>
      <c r="B14" s="33">
        <f>SUM(B11:B13)</f>
        <v>12726.18</v>
      </c>
      <c r="C14" s="33">
        <f t="shared" ref="C14:R14" si="13">SUM(C11:C13)</f>
        <v>1908.9270000000001</v>
      </c>
      <c r="D14" s="33">
        <f t="shared" si="13"/>
        <v>636.30899999999997</v>
      </c>
      <c r="E14" s="33">
        <f t="shared" si="13"/>
        <v>2545.2359999999999</v>
      </c>
      <c r="F14" s="33">
        <f t="shared" si="13"/>
        <v>10180.944</v>
      </c>
      <c r="G14" s="33">
        <f t="shared" si="13"/>
        <v>0</v>
      </c>
      <c r="H14" s="33">
        <f t="shared" si="13"/>
        <v>10180.944</v>
      </c>
      <c r="I14" s="33" t="s">
        <v>30</v>
      </c>
      <c r="J14" s="33">
        <f t="shared" si="13"/>
        <v>1527.1415999999999</v>
      </c>
      <c r="K14" s="33" t="s">
        <v>30</v>
      </c>
      <c r="L14" s="33">
        <f t="shared" si="13"/>
        <v>114.53561999999998</v>
      </c>
      <c r="M14" s="33">
        <f t="shared" si="13"/>
        <v>1641.6772199999998</v>
      </c>
      <c r="N14" s="33">
        <f t="shared" si="13"/>
        <v>8539.2667799999999</v>
      </c>
      <c r="O14" s="33">
        <f t="shared" si="13"/>
        <v>1908.9270000000001</v>
      </c>
      <c r="P14" s="33">
        <f t="shared" si="13"/>
        <v>63.630899999999997</v>
      </c>
      <c r="Q14" s="33">
        <f t="shared" si="13"/>
        <v>203.61888000000005</v>
      </c>
      <c r="R14" s="33">
        <f t="shared" si="13"/>
        <v>12.726180000000003</v>
      </c>
    </row>
    <row r="15" spans="1:18" x14ac:dyDescent="0.2">
      <c r="A15" s="31" t="s">
        <v>34</v>
      </c>
      <c r="B15" s="4">
        <f>C15+D15+M15+N15</f>
        <v>14541</v>
      </c>
      <c r="C15" s="4">
        <v>2181.15</v>
      </c>
      <c r="D15" s="4">
        <v>727.07</v>
      </c>
      <c r="E15" s="4"/>
      <c r="F15" s="4"/>
      <c r="G15" s="4"/>
      <c r="H15" s="4"/>
      <c r="I15" s="4"/>
      <c r="J15" s="4"/>
      <c r="K15" s="4"/>
      <c r="L15" s="4"/>
      <c r="M15" s="4">
        <v>1875.79</v>
      </c>
      <c r="N15" s="4">
        <v>9756.99</v>
      </c>
      <c r="O15" s="4">
        <v>2181.15</v>
      </c>
      <c r="P15" s="4">
        <v>72.7</v>
      </c>
      <c r="Q15" s="4">
        <v>232.68</v>
      </c>
      <c r="R15" s="4">
        <v>14.54</v>
      </c>
    </row>
    <row r="16" spans="1:18" x14ac:dyDescent="0.2">
      <c r="A16" s="34" t="s">
        <v>36</v>
      </c>
      <c r="B16" s="33">
        <f>B14+B15</f>
        <v>27267.18</v>
      </c>
      <c r="C16" s="33">
        <f>C14+C15</f>
        <v>4090.0770000000002</v>
      </c>
      <c r="D16" s="33">
        <f>D14+D15</f>
        <v>1363.3789999999999</v>
      </c>
      <c r="E16" s="33"/>
      <c r="F16" s="33"/>
      <c r="G16" s="33"/>
      <c r="H16" s="33"/>
      <c r="I16" s="33"/>
      <c r="J16" s="33"/>
      <c r="K16" s="33"/>
      <c r="L16" s="33"/>
      <c r="M16" s="33">
        <f>M14+M15</f>
        <v>3517.4672199999995</v>
      </c>
      <c r="N16" s="33">
        <f>N14+N15</f>
        <v>18296.25678</v>
      </c>
      <c r="O16" s="33">
        <f>O14+O15</f>
        <v>4090.0770000000002</v>
      </c>
      <c r="P16" s="33">
        <f>P14+P15</f>
        <v>136.33089999999999</v>
      </c>
      <c r="Q16" s="33">
        <f>Q14+Q15</f>
        <v>436.29888000000005</v>
      </c>
      <c r="R16" s="33">
        <f>R14+R15</f>
        <v>27.266180000000002</v>
      </c>
    </row>
    <row r="17" spans="1:18" x14ac:dyDescent="0.2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1:18" x14ac:dyDescent="0.2">
      <c r="A18" s="31" t="s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>
        <v>1230</v>
      </c>
      <c r="O18" s="4"/>
      <c r="P18" s="4"/>
      <c r="Q18" s="4"/>
      <c r="R18" s="4"/>
    </row>
    <row r="19" spans="1:18" x14ac:dyDescent="0.2">
      <c r="A19" s="31" t="s">
        <v>38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>
        <v>999.52</v>
      </c>
      <c r="O19" s="4"/>
      <c r="P19" s="4"/>
      <c r="Q19" s="4"/>
      <c r="R19" s="4"/>
    </row>
    <row r="20" spans="1:18" x14ac:dyDescent="0.2">
      <c r="A20" s="34" t="s">
        <v>39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>
        <f>SUM(N18:N19)</f>
        <v>2229.52</v>
      </c>
      <c r="O20" s="33"/>
      <c r="P20" s="33"/>
      <c r="Q20" s="33"/>
      <c r="R20" s="33"/>
    </row>
    <row r="21" spans="1:18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</row>
    <row r="22" spans="1:18" x14ac:dyDescent="0.2">
      <c r="A22" s="31" t="s">
        <v>40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>
        <v>4000</v>
      </c>
      <c r="O22" s="4"/>
      <c r="P22" s="4"/>
      <c r="Q22" s="4"/>
      <c r="R22" s="4"/>
    </row>
    <row r="23" spans="1:18" x14ac:dyDescent="0.2">
      <c r="A23" s="31" t="s">
        <v>41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>
        <v>59.52</v>
      </c>
      <c r="O23" s="4"/>
      <c r="P23" s="4"/>
      <c r="Q23" s="4"/>
      <c r="R23" s="4"/>
    </row>
    <row r="24" spans="1:18" x14ac:dyDescent="0.2">
      <c r="A24" s="34" t="s">
        <v>42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>
        <f>SUM(N22:N23)</f>
        <v>4059.52</v>
      </c>
      <c r="O24" s="33"/>
      <c r="P24" s="33"/>
      <c r="Q24" s="33"/>
      <c r="R24" s="33"/>
    </row>
    <row r="25" spans="1:18" x14ac:dyDescent="0.2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1:18" x14ac:dyDescent="0.2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1:18" ht="15" customHeight="1" x14ac:dyDescent="0.2">
      <c r="A27" s="28" t="s">
        <v>35</v>
      </c>
      <c r="B27" s="19" t="s">
        <v>0</v>
      </c>
      <c r="C27" s="8" t="s">
        <v>1</v>
      </c>
      <c r="D27" s="10" t="s">
        <v>2</v>
      </c>
      <c r="E27" s="8" t="s">
        <v>3</v>
      </c>
      <c r="F27" s="26" t="s">
        <v>4</v>
      </c>
      <c r="G27" s="8" t="s">
        <v>5</v>
      </c>
      <c r="H27" s="10" t="s">
        <v>6</v>
      </c>
      <c r="I27" s="8" t="s">
        <v>7</v>
      </c>
      <c r="J27" s="10" t="s">
        <v>8</v>
      </c>
      <c r="K27" s="8" t="s">
        <v>9</v>
      </c>
      <c r="L27" s="10" t="s">
        <v>8</v>
      </c>
      <c r="M27" s="8" t="s">
        <v>10</v>
      </c>
      <c r="N27" s="10" t="s">
        <v>44</v>
      </c>
      <c r="O27" s="8" t="s">
        <v>12</v>
      </c>
      <c r="P27" s="10" t="s">
        <v>13</v>
      </c>
      <c r="Q27" s="8" t="s">
        <v>14</v>
      </c>
      <c r="R27" s="11" t="s">
        <v>14</v>
      </c>
    </row>
    <row r="28" spans="1:18" x14ac:dyDescent="0.2">
      <c r="A28" s="28"/>
      <c r="B28" s="20" t="s">
        <v>15</v>
      </c>
      <c r="C28" s="9" t="s">
        <v>16</v>
      </c>
      <c r="D28" s="13" t="s">
        <v>17</v>
      </c>
      <c r="E28" s="9" t="s">
        <v>18</v>
      </c>
      <c r="F28" s="27"/>
      <c r="G28" s="9" t="s">
        <v>19</v>
      </c>
      <c r="H28" s="13" t="s">
        <v>20</v>
      </c>
      <c r="I28" s="15" t="s">
        <v>21</v>
      </c>
      <c r="J28" s="14" t="s">
        <v>22</v>
      </c>
      <c r="K28" s="15" t="s">
        <v>23</v>
      </c>
      <c r="L28" s="14" t="s">
        <v>23</v>
      </c>
      <c r="M28" s="9" t="s">
        <v>24</v>
      </c>
      <c r="N28" s="13" t="s">
        <v>25</v>
      </c>
      <c r="O28" s="15">
        <v>0.15</v>
      </c>
      <c r="P28" s="21">
        <v>5.0000000000000001E-3</v>
      </c>
      <c r="Q28" s="16"/>
      <c r="R28" s="22" t="s">
        <v>29</v>
      </c>
    </row>
    <row r="29" spans="1:18" x14ac:dyDescent="0.2">
      <c r="A29" s="29"/>
      <c r="B29" s="18" t="s">
        <v>30</v>
      </c>
      <c r="C29" s="38">
        <f>C16</f>
        <v>4090.0770000000002</v>
      </c>
      <c r="D29" s="38">
        <f>D16</f>
        <v>1363.3789999999999</v>
      </c>
      <c r="E29" s="38" t="s">
        <v>30</v>
      </c>
      <c r="F29" s="38"/>
      <c r="G29" s="38"/>
      <c r="H29" s="38"/>
      <c r="I29" s="38"/>
      <c r="J29" s="38"/>
      <c r="K29" s="38"/>
      <c r="L29" s="38"/>
      <c r="M29" s="38">
        <f>M16</f>
        <v>3517.4672199999995</v>
      </c>
      <c r="N29" s="38">
        <f>N16+N20+N24</f>
        <v>24585.296780000001</v>
      </c>
      <c r="O29" s="38">
        <f t="shared" ref="O29:R29" si="14">O16+O20+O24</f>
        <v>4090.0770000000002</v>
      </c>
      <c r="P29" s="38">
        <f t="shared" si="14"/>
        <v>136.33089999999999</v>
      </c>
      <c r="Q29" s="38">
        <f t="shared" si="14"/>
        <v>436.29888000000005</v>
      </c>
      <c r="R29" s="38">
        <f t="shared" si="14"/>
        <v>27.266180000000002</v>
      </c>
    </row>
    <row r="30" spans="1:18" x14ac:dyDescent="0.2"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2:18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2:18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2:18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</sheetData>
  <mergeCells count="5">
    <mergeCell ref="A9:A10"/>
    <mergeCell ref="F9:F10"/>
    <mergeCell ref="F27:F28"/>
    <mergeCell ref="A27:A29"/>
    <mergeCell ref="A6:R6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Korisnik12</dc:creator>
  <cp:lastModifiedBy>Korisnik12</cp:lastModifiedBy>
  <cp:lastPrinted>2023-01-02T09:55:27Z</cp:lastPrinted>
  <dcterms:created xsi:type="dcterms:W3CDTF">2022-12-19T09:57:22Z</dcterms:created>
  <dcterms:modified xsi:type="dcterms:W3CDTF">2023-01-03T19:35:11Z</dcterms:modified>
</cp:coreProperties>
</file>